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要領関係/01_調達事務要領/01_標準例/07_契約書頭書/"/>
    </mc:Choice>
  </mc:AlternateContent>
  <xr:revisionPtr revIDLastSave="4" documentId="11_968D14F2F8D417EE1160749011C5306448E1E62D" xr6:coauthVersionLast="47" xr6:coauthVersionMax="47" xr10:uidLastSave="{FC57A182-8DE7-4A56-8486-264E69ABFCCC}"/>
  <bookViews>
    <workbookView xWindow="-120" yWindow="-120" windowWidth="29040" windowHeight="17520" tabRatio="838" xr2:uid="{00000000-000D-0000-FFFF-FFFF00000000}"/>
  </bookViews>
  <sheets>
    <sheet name="システム開発業務請負・物品製造請負" sheetId="38" r:id="rId1"/>
    <sheet name="基本情報_1_1" sheetId="39" r:id="rId2"/>
  </sheets>
  <definedNames>
    <definedName name="_1B1_" localSheetId="1" hidden="1">{#N/A,#N/A,FALSE,"ＨＢＳＣＳＳ";#N/A,#N/A,FALSE,"原価管理表平田倉庫";#N/A,#N/A,FALSE,"原価管理表 日立印刷";#N/A,#N/A,FALSE,"原価管理合計表"}</definedName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localSheetId="1" hidden="1">{#N/A,#N/A,FALSE,"見積ﾊﾟﾀｰﾝ1";#N/A,#N/A,FALSE,"見積ﾊﾟﾀｰﾝ1 (2)";#N/A,#N/A,FALSE,"見積ﾊﾟﾀｰﾝ1 (3)"}</definedName>
    <definedName name="_mp1" hidden="1">{#N/A,#N/A,FALSE,"見積ﾊﾟﾀｰﾝ1";#N/A,#N/A,FALSE,"見積ﾊﾟﾀｰﾝ1 (2)";#N/A,#N/A,FALSE,"見積ﾊﾟﾀｰﾝ1 (3)"}</definedName>
    <definedName name="_MP5400" localSheetId="1" hidden="1">{#N/A,#N/A,FALSE,"2050保守見積書";#N/A,#N/A,FALSE,"2050保守注文書"}</definedName>
    <definedName name="_MP5400" hidden="1">{#N/A,#N/A,FALSE,"2050保守見積書";#N/A,#N/A,FALSE,"2050保守注文書"}</definedName>
    <definedName name="_OFS0092" localSheetId="1" hidden="1">{"'タイトル状態'!$A$7:$W$32"}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localSheetId="1" hidden="1">{"'Sheet1'!$A$1:$H$100"}</definedName>
    <definedName name="②" hidden="1">{"'Sheet1'!$A$1:$H$100"}</definedName>
    <definedName name="③" localSheetId="1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localSheetId="1" hidden="1">{#N/A,#N/A,FALSE,"見積ﾊﾟﾀｰﾝ1";#N/A,#N/A,FALSE,"見積ﾊﾟﾀｰﾝ1 (2)";#N/A,#N/A,FALSE,"見積ﾊﾟﾀｰﾝ1 (3)"}</definedName>
    <definedName name="aaaaa" hidden="1">{#N/A,#N/A,FALSE,"見積ﾊﾟﾀｰﾝ1";#N/A,#N/A,FALSE,"見積ﾊﾟﾀｰﾝ1 (2)";#N/A,#N/A,FALSE,"見積ﾊﾟﾀｰﾝ1 (3)"}</definedName>
    <definedName name="aaaaaaaaa" localSheetId="1" hidden="1">{#N/A,#N/A,FALSE,"見積書";#N/A,#N/A,FALSE,"注文書"}</definedName>
    <definedName name="aaaaaaaaa" hidden="1">{#N/A,#N/A,FALSE,"見積書";#N/A,#N/A,FALSE,"注文書"}</definedName>
    <definedName name="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localSheetId="1" hidden="1">{#N/A,#N/A,FALSE,"2050保守見積書";#N/A,#N/A,FALSE,"2050保守注文書"}</definedName>
    <definedName name="aaaaaaaaaaaaaaaaaaa" hidden="1">{#N/A,#N/A,FALSE,"2050保守見積書";#N/A,#N/A,FALSE,"2050保守注文書"}</definedName>
    <definedName name="aaaaaaaaaaaaaaaaaaaaaaaaa" localSheetId="1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localSheetId="1" hidden="1">{"'ＰＲＧ (2)'!$A$1:$I$1"}</definedName>
    <definedName name="afffffffffff" hidden="1">{"'ＰＲＧ (2)'!$A$1:$I$1"}</definedName>
    <definedName name="affffffffffffffffffffffffffffff" localSheetId="1" hidden="1">{#N/A,#N/A,FALSE,"2050保守見積書";#N/A,#N/A,FALSE,"2050保守注文書"}</definedName>
    <definedName name="affffffffffffffffffffffffffffff" hidden="1">{#N/A,#N/A,FALSE,"2050保守見積書";#N/A,#N/A,FALSE,"2050保守注文書"}</definedName>
    <definedName name="affsd" localSheetId="1" hidden="1">{"'Sheet2'!$B$4:$L$45"}</definedName>
    <definedName name="affsd" hidden="1">{"'Sheet2'!$B$4:$L$45"}</definedName>
    <definedName name="as" localSheetId="1" hidden="1">{#N/A,#N/A,FALSE,"見積ﾊﾟﾀｰﾝ1";#N/A,#N/A,FALSE,"見積ﾊﾟﾀｰﾝ1 (2)";#N/A,#N/A,FALSE,"見積ﾊﾟﾀｰﾝ1 (3)"}</definedName>
    <definedName name="as" hidden="1">{#N/A,#N/A,FALSE,"見積ﾊﾟﾀｰﾝ1";#N/A,#N/A,FALSE,"見積ﾊﾟﾀｰﾝ1 (2)";#N/A,#N/A,FALSE,"見積ﾊﾟﾀｰﾝ1 (3)"}</definedName>
    <definedName name="asdasdasdasdasda" localSheetId="1" hidden="1">{#N/A,#N/A,FALSE,"2050保守見積書";#N/A,#N/A,FALSE,"2050保守注文書"}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localSheetId="1" hidden="1">{#N/A,#N/A,FALSE,"2050保守見積書";#N/A,#N/A,FALSE,"2050保守注文書"}</definedName>
    <definedName name="ddddd" hidden="1">{#N/A,#N/A,FALSE,"2050保守見積書";#N/A,#N/A,FALSE,"2050保守注文書"}</definedName>
    <definedName name="dsdd" localSheetId="1" hidden="1">{#N/A,#N/A,FALSE,"見積ﾊﾟﾀｰﾝ1";#N/A,#N/A,FALSE,"見積ﾊﾟﾀｰﾝ1 (2)";#N/A,#N/A,FALSE,"見積ﾊﾟﾀｰﾝ1 (3)"}</definedName>
    <definedName name="dsdd" hidden="1">{#N/A,#N/A,FALSE,"見積ﾊﾟﾀｰﾝ1";#N/A,#N/A,FALSE,"見積ﾊﾟﾀｰﾝ1 (2)";#N/A,#N/A,FALSE,"見積ﾊﾟﾀｰﾝ1 (3)"}</definedName>
    <definedName name="e" localSheetId="1" hidden="1">{"'Sheet1'!$A$1:$H$100"}</definedName>
    <definedName name="e" hidden="1">{"'Sheet1'!$A$1:$H$100"}</definedName>
    <definedName name="eee">#REF!</definedName>
    <definedName name="EEKOJIHI_new">#REF!</definedName>
    <definedName name="erttyttyftfyuyygyuyyyyy" localSheetId="1" hidden="1">{"'Sheet2'!$B$4:$L$45"}</definedName>
    <definedName name="erttyttyftfyuyygyuyyyyy" hidden="1">{"'Sheet2'!$B$4:$L$45"}</definedName>
    <definedName name="etryrtyerty" localSheetId="1" hidden="1">{#N/A,#N/A,FALSE,"2050保守見積書";#N/A,#N/A,FALSE,"2050保守注文書"}</definedName>
    <definedName name="etryrtyerty" hidden="1">{#N/A,#N/A,FALSE,"2050保守見積書";#N/A,#N/A,FALSE,"2050保守注文書"}</definedName>
    <definedName name="f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localSheetId="1" hidden="1">{#N/A,#N/A,FALSE,"見積ﾊﾟﾀｰﾝ1";#N/A,#N/A,FALSE,"見積ﾊﾟﾀｰﾝ1 (2)";#N/A,#N/A,FALSE,"見積ﾊﾟﾀｰﾝ1 (3)"}</definedName>
    <definedName name="ffffdewer" hidden="1">{#N/A,#N/A,FALSE,"見積ﾊﾟﾀｰﾝ1";#N/A,#N/A,FALSE,"見積ﾊﾟﾀｰﾝ1 (2)";#N/A,#N/A,FALSE,"見積ﾊﾟﾀｰﾝ1 (3)"}</definedName>
    <definedName name="g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localSheetId="1" hidden="1">{"'Sheet1'!$A$1:$H$100"}</definedName>
    <definedName name="gerge" hidden="1">{"'Sheet1'!$A$1:$H$100"}</definedName>
    <definedName name="gg" localSheetId="1" hidden="1">{#N/A,#N/A,FALSE,"見積書";#N/A,#N/A,FALSE,"注文書"}</definedName>
    <definedName name="gg" hidden="1">{#N/A,#N/A,FALSE,"見積書";#N/A,#N/A,FALSE,"注文書"}</definedName>
    <definedName name="ggg" localSheetId="1" hidden="1">{#N/A,#N/A,FALSE,"2050保守見積書";#N/A,#N/A,FALSE,"2050保守注文書"}</definedName>
    <definedName name="ggg" hidden="1">{#N/A,#N/A,FALSE,"2050保守見積書";#N/A,#N/A,FALSE,"2050保守注文書"}</definedName>
    <definedName name="gggg">#REF!</definedName>
    <definedName name="gggggg" localSheetId="1" hidden="1">{#N/A,#N/A,FALSE,"2050保守見積書";#N/A,#N/A,FALSE,"2050保守注文書"}</definedName>
    <definedName name="gggggg" hidden="1">{#N/A,#N/A,FALSE,"2050保守見積書";#N/A,#N/A,FALSE,"2050保守注文書"}</definedName>
    <definedName name="ggggggggggg" localSheetId="1" hidden="1">{#N/A,#N/A,FALSE,"見積ﾊﾟﾀｰﾝ1";#N/A,#N/A,FALSE,"見積ﾊﾟﾀｰﾝ1 (2)";#N/A,#N/A,FALSE,"見積ﾊﾟﾀｰﾝ1 (3)"}</definedName>
    <definedName name="ggggggggggg" hidden="1">{#N/A,#N/A,FALSE,"見積ﾊﾟﾀｰﾝ1";#N/A,#N/A,FALSE,"見積ﾊﾟﾀｰﾝ1 (2)";#N/A,#N/A,FALSE,"見積ﾊﾟﾀｰﾝ1 (3)"}</definedName>
    <definedName name="gggggggggggg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localSheetId="1" hidden="1">{"'Sheet1'!$A$1:$H$100"}</definedName>
    <definedName name="ｇｔれｇ" hidden="1">{"'Sheet1'!$A$1:$H$100"}</definedName>
    <definedName name="ＧＷメッセージ一覧" hidden="1">#REF!</definedName>
    <definedName name="H9000構成表案1_2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localSheetId="1" hidden="1">{"'Sheet1'!$A$1:$H$100"}</definedName>
    <definedName name="ｈｒｈｒｔ" hidden="1">{"'Sheet1'!$A$1:$H$100"}</definedName>
    <definedName name="HTML_CodePage" hidden="1">932</definedName>
    <definedName name="HTML_Control" localSheetId="1" hidden="1">{"'Sheet1'!$A$1:$H$100"}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localSheetId="1" hidden="1">{"'Sheet1'!$A$1:$H$100"}</definedName>
    <definedName name="ｈせてぇあ" hidden="1">{"'Sheet1'!$A$1:$H$100"}</definedName>
    <definedName name="iiiii" localSheetId="1" hidden="1">{#N/A,#N/A,FALSE,"2050保守見積書";#N/A,#N/A,FALSE,"2050保守注文書"}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localSheetId="1" hidden="1">{#N/A,#N/A,FALSE,"2050保守見積書";#N/A,#N/A,FALSE,"2050保守注文書"}</definedName>
    <definedName name="lkj" hidden="1">{#N/A,#N/A,FALSE,"2050保守見積書";#N/A,#N/A,FALSE,"2050保守注文書"}</definedName>
    <definedName name="lll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localSheetId="1" hidden="1">{"'Sheet1'!$A$1:$H$100"}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localSheetId="1" hidden="1">{#N/A,#N/A,FALSE,"見積ﾊﾟﾀｰﾝ1";#N/A,#N/A,FALSE,"見積ﾊﾟﾀｰﾝ1 (2)";#N/A,#N/A,FALSE,"見積ﾊﾟﾀｰﾝ1 (3)"}</definedName>
    <definedName name="mmm" hidden="1">{#N/A,#N/A,FALSE,"見積ﾊﾟﾀｰﾝ1";#N/A,#N/A,FALSE,"見積ﾊﾟﾀｰﾝ1 (2)";#N/A,#N/A,FALSE,"見積ﾊﾟﾀｰﾝ1 (3)"}</definedName>
    <definedName name="mp" localSheetId="1" hidden="1">{#N/A,#N/A,FALSE,"2050保守見積書";#N/A,#N/A,FALSE,"2050保守注文書"}</definedName>
    <definedName name="mp" hidden="1">{#N/A,#N/A,FALSE,"2050保守見積書";#N/A,#N/A,FALSE,"2050保守注文書"}</definedName>
    <definedName name="MP5400見" localSheetId="1" hidden="1">{#N/A,#N/A,FALSE,"見積ﾊﾟﾀｰﾝ1";#N/A,#N/A,FALSE,"見積ﾊﾟﾀｰﾝ1 (2)";#N/A,#N/A,FALSE,"見積ﾊﾟﾀｰﾝ1 (3)"}</definedName>
    <definedName name="MP5400見" hidden="1">{#N/A,#N/A,FALSE,"見積ﾊﾟﾀｰﾝ1";#N/A,#N/A,FALSE,"見積ﾊﾟﾀｰﾝ1 (2)";#N/A,#N/A,FALSE,"見積ﾊﾟﾀｰﾝ1 (3)"}</definedName>
    <definedName name="NEW" localSheetId="1" hidden="1">{"'Sheet2'!$B$4:$L$45"}</definedName>
    <definedName name="NEW" hidden="1">{"'Sheet2'!$B$4:$L$45"}</definedName>
    <definedName name="oo" localSheetId="1" hidden="1">{#N/A,#N/A,FALSE,"見積書";#N/A,#N/A,FALSE,"注文書"}</definedName>
    <definedName name="oo" hidden="1">{#N/A,#N/A,FALSE,"見積書";#N/A,#N/A,FALSE,"注文書"}</definedName>
    <definedName name="ooo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localSheetId="1" hidden="1">{#N/A,#N/A,FALSE,"見積ﾊﾟﾀｰﾝ1";#N/A,#N/A,FALSE,"見積ﾊﾟﾀｰﾝ1 (2)";#N/A,#N/A,FALSE,"見積ﾊﾟﾀｰﾝ1 (3)"}</definedName>
    <definedName name="ppp" hidden="1">{#N/A,#N/A,FALSE,"見積ﾊﾟﾀｰﾝ1";#N/A,#N/A,FALSE,"見積ﾊﾟﾀｰﾝ1 (2)";#N/A,#N/A,FALSE,"見積ﾊﾟﾀｰﾝ1 (3)"}</definedName>
    <definedName name="pppp" localSheetId="1" hidden="1">{#N/A,#N/A,FALSE,"2050保守見積書";#N/A,#N/A,FALSE,"2050保守注文書"}</definedName>
    <definedName name="pppp" hidden="1">{#N/A,#N/A,FALSE,"2050保守見積書";#N/A,#N/A,FALSE,"2050保守注文書"}</definedName>
    <definedName name="ｐｐｐｐｐｐｐｐｐｐｐｐｐｐｐｐｐｐｐｐｐｐｐｐｐｐ" localSheetId="1" hidden="1">{"'Sheet1'!$A$1:$H$100"}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システム開発業務請負・物品製造請負!$A$1:$H$34</definedName>
    <definedName name="Print_Area_MI">#REF!</definedName>
    <definedName name="ｑｑｑｑｑ" localSheetId="1" hidden="1">{"'タイトル状態'!$A$7:$W$32"}</definedName>
    <definedName name="ｑｑｑｑｑ" hidden="1">{"'タイトル状態'!$A$7:$W$32"}</definedName>
    <definedName name="ｑｑｑｑｑｑｑｑｑｑｑｑｑｑｑｑｑｑｑｑｑｑｑｑｑ" localSheetId="1" hidden="1">{"'Sheet1'!$A$1:$H$100"}</definedName>
    <definedName name="ｑｑｑｑｑｑｑｑｑｑｑｑｑｑｑｑｑｑｑｑｑｑｑｑｑ" hidden="1">{"'Sheet1'!$A$1:$H$100"}</definedName>
    <definedName name="ｒｒｒｒｒｒｒｒｒｒｒｒｒｒｒｒｒ" localSheetId="1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localSheetId="1" hidden="1">{"'Sheet1'!$A$1:$H$100"}</definedName>
    <definedName name="ｒｒｒｒｒｒｒｒｒｒｒｒｒｒｒｒｒｒｒｒｒｒｒｒｒｒｒｒｒｒｒ" hidden="1">{"'Sheet1'!$A$1:$H$100"}</definedName>
    <definedName name="rtyertyeytert" localSheetId="1" hidden="1">{#N/A,#N/A,FALSE,"見積ﾊﾟﾀｰﾝ1";#N/A,#N/A,FALSE,"見積ﾊﾟﾀｰﾝ1 (2)";#N/A,#N/A,FALSE,"見積ﾊﾟﾀｰﾝ1 (3)"}</definedName>
    <definedName name="rtyertyeytert" hidden="1">{#N/A,#N/A,FALSE,"見積ﾊﾟﾀｰﾝ1";#N/A,#N/A,FALSE,"見積ﾊﾟﾀｰﾝ1 (2)";#N/A,#N/A,FALSE,"見積ﾊﾟﾀｰﾝ1 (3)"}</definedName>
    <definedName name="ryeryer" localSheetId="1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localSheetId="1" hidden="1">{"'Sheet2'!$B$4:$L$45"}</definedName>
    <definedName name="sadf" hidden="1">{"'Sheet2'!$B$4:$L$45"}</definedName>
    <definedName name="SPL">#REF!</definedName>
    <definedName name="SSS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localSheetId="1" hidden="1">{"'タイトル状態'!$A$7:$W$32"}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localSheetId="1" hidden="1">{"'Sheet1'!$A$1:$H$100"}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localSheetId="1" hidden="1">{#N/A,#N/A,FALSE,"見積ﾊﾟﾀｰﾝ1";#N/A,#N/A,FALSE,"見積ﾊﾟﾀｰﾝ1 (2)";#N/A,#N/A,FALSE,"見積ﾊﾟﾀｰﾝ1 (3)"}</definedName>
    <definedName name="uiuyiuyiui" hidden="1">{#N/A,#N/A,FALSE,"見積ﾊﾟﾀｰﾝ1";#N/A,#N/A,FALSE,"見積ﾊﾟﾀｰﾝ1 (2)";#N/A,#N/A,FALSE,"見積ﾊﾟﾀｰﾝ1 (3)"}</definedName>
    <definedName name="uiuyuyuyuyuyuyuyuyuyi" localSheetId="1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localSheetId="1" hidden="1">{"'Sheet1'!$A$1:$H$100"}</definedName>
    <definedName name="WKA" hidden="1">{"'Sheet1'!$A$1:$H$100"}</definedName>
    <definedName name="wrn.2050保守作業." localSheetId="1" hidden="1">{#N/A,#N/A,FALSE,"2050保守見積書";#N/A,#N/A,FALSE,"2050保守注文書"}</definedName>
    <definedName name="wrn.2050保守作業." hidden="1">{#N/A,#N/A,FALSE,"2050保守見積書";#N/A,#N/A,FALSE,"2050保守注文書"}</definedName>
    <definedName name="wrn.confshet.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localSheetId="1" hidden="1">{#N/A,#N/A,FALSE,"見積書";#N/A,#N/A,FALSE,"注文書"}</definedName>
    <definedName name="wrn.見積・注文." hidden="1">{#N/A,#N/A,FALSE,"見積書";#N/A,#N/A,FALSE,"注文書"}</definedName>
    <definedName name="wrn.構成ｶﾞｲﾄﾞ_全印刷.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localSheetId="1" hidden="1">{"nendo 利用年度データ",#N/A,FALSE,"Sheet1"}</definedName>
    <definedName name="wrn.全体." hidden="1">{"nendo 利用年度データ",#N/A,FALSE,"Sheet1"}</definedName>
    <definedName name="wrn.追加ＰＣ見積." localSheetId="1" hidden="1">{#N/A,#N/A,FALSE,"見積ﾊﾟﾀｰﾝ1";#N/A,#N/A,FALSE,"見積ﾊﾟﾀｰﾝ1 (2)";#N/A,#N/A,FALSE,"見積ﾊﾟﾀｰﾝ1 (3)"}</definedName>
    <definedName name="wrn.追加ＰＣ見積." hidden="1">{#N/A,#N/A,FALSE,"見積ﾊﾟﾀｰﾝ1";#N/A,#N/A,FALSE,"見積ﾊﾟﾀｰﾝ1 (2)";#N/A,#N/A,FALSE,"見積ﾊﾟﾀｰﾝ1 (3)"}</definedName>
    <definedName name="WWW" localSheetId="1" hidden="1">{"'Sheet1'!$A$1:$H$100"}</definedName>
    <definedName name="WWW" hidden="1">{"'Sheet1'!$A$1:$H$100"}</definedName>
    <definedName name="ｗｗｗｗｗｗｗｗｗｗｗｗｗｗｗｗｗｗｗｗｗ" localSheetId="1" hidden="1">{"'Sheet1'!$A$1:$H$100"}</definedName>
    <definedName name="ｗｗｗｗｗｗｗｗｗｗｗｗｗｗｗｗｗｗｗｗｗ" hidden="1">{"'Sheet1'!$A$1:$H$100"}</definedName>
    <definedName name="x" localSheetId="1" hidden="1">{"'Sheet1'!$A$1:$H$100"}</definedName>
    <definedName name="x" hidden="1">{"'Sheet1'!$A$1:$H$100"}</definedName>
    <definedName name="y" localSheetId="1" hidden="1">{"'Sheet1'!$A$1:$H$100"}</definedName>
    <definedName name="y" hidden="1">{"'Sheet1'!$A$1:$H$100"}</definedName>
    <definedName name="yiyuiyuityity" localSheetId="1" hidden="1">{"'Sheet2'!$B$4:$L$45"}</definedName>
    <definedName name="yiyuiyuityity" hidden="1">{"'Sheet2'!$B$4:$L$45"}</definedName>
    <definedName name="ytrr" localSheetId="1" hidden="1">{#N/A,#N/A,FALSE,"2050保守見積書";#N/A,#N/A,FALSE,"2050保守注文書"}</definedName>
    <definedName name="ytrr" hidden="1">{#N/A,#N/A,FALSE,"2050保守見積書";#N/A,#N/A,FALSE,"2050保守注文書"}</definedName>
    <definedName name="ｙｙｙｙｙｙｙｙｙｙｙｙｙｙｙｙｙｙｙｙｙｙｙｙｙｙｙｙｙ" localSheetId="1" hidden="1">{"'Sheet1'!$A$1:$H$100"}</definedName>
    <definedName name="ｙｙｙｙｙｙｙｙｙｙｙｙｙｙｙｙｙｙｙｙｙｙｙｙｙｙｙｙｙ" hidden="1">{"'Sheet1'!$A$1:$H$100"}</definedName>
    <definedName name="ｙじゅ" localSheetId="1" hidden="1">{"'Sheet1'!$A$1:$H$100"}</definedName>
    <definedName name="ｙじゅ" hidden="1">{"'Sheet1'!$A$1:$H$100"}</definedName>
    <definedName name="あ">#REF!</definedName>
    <definedName name="あ２３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localSheetId="1" hidden="1">{#N/A,#N/A,FALSE,"2050保守見積書";#N/A,#N/A,FALSE,"2050保守注文書"}</definedName>
    <definedName name="あＳ" hidden="1">{#N/A,#N/A,FALSE,"2050保守見積書";#N/A,#N/A,FALSE,"2050保守注文書"}</definedName>
    <definedName name="あｓｄ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localSheetId="1" hidden="1">{"'Sheet1'!$A$1:$H$100"}</definedName>
    <definedName name="あああ" hidden="1">{"'Sheet1'!$A$1:$H$100"}</definedName>
    <definedName name="あああああ" localSheetId="1" hidden="1">{"'タイトル状態'!$A$7:$W$32"}</definedName>
    <definedName name="あああああ" hidden="1">{"'タイトル状態'!$A$7:$W$32"}</definedName>
    <definedName name="い" localSheetId="1" hidden="1">{"'タイトル状態'!$A$7:$W$32"}</definedName>
    <definedName name="い" hidden="1">{"'タイトル状態'!$A$7:$W$32"}</definedName>
    <definedName name="いいいいいいいいいいいいいいいいいいいいいいいいいい" localSheetId="1" hidden="1">{"nendo 利用年度データ",#N/A,FALSE,"Sheet1"}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localSheetId="1" hidden="1">{"'Sheet1'!$A$1:$H$100"}</definedName>
    <definedName name="ううううううううううううううううううううううううううう" hidden="1">{"'Sheet1'!$A$1:$H$100"}</definedName>
    <definedName name="えＤ" localSheetId="1" hidden="1">{#N/A,#N/A,FALSE,"見積ﾊﾟﾀｰﾝ1";#N/A,#N/A,FALSE,"見積ﾊﾟﾀｰﾝ1 (2)";#N/A,#N/A,FALSE,"見積ﾊﾟﾀｰﾝ1 (3)"}</definedName>
    <definedName name="えＤ" hidden="1">{#N/A,#N/A,FALSE,"見積ﾊﾟﾀｰﾝ1";#N/A,#N/A,FALSE,"見積ﾊﾟﾀｰﾝ1 (2)";#N/A,#N/A,FALSE,"見積ﾊﾟﾀｰﾝ1 (3)"}</definedName>
    <definedName name="お見積り" localSheetId="1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localSheetId="1" hidden="1">{"'Sheet1'!$A$1:$H$100"}</definedName>
    <definedName name="げｇれ" hidden="1">{"'Sheet1'!$A$1:$H$100"}</definedName>
    <definedName name="サーバ台数">#REF!</definedName>
    <definedName name="ｻﾌﾞ与信" localSheetId="1" hidden="1">{#N/A,#N/A,FALSE,"見積ﾊﾟﾀｰﾝ1";#N/A,#N/A,FALSE,"見積ﾊﾟﾀｰﾝ1 (2)";#N/A,#N/A,FALSE,"見積ﾊﾟﾀｰﾝ1 (3)"}</definedName>
    <definedName name="ｻﾌﾞ与信" hidden="1">{#N/A,#N/A,FALSE,"見積ﾊﾟﾀｰﾝ1";#N/A,#N/A,FALSE,"見積ﾊﾟﾀｰﾝ1 (2)";#N/A,#N/A,FALSE,"見積ﾊﾟﾀｰﾝ1 (3)"}</definedName>
    <definedName name="さんえい" localSheetId="1" hidden="1">{"'表紙'!$A$1:$M$17"}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localSheetId="1" hidden="1">{"'Sheet1'!$A$1:$H$100"}</definedName>
    <definedName name="じゅｊｔｄ" hidden="1">{"'Sheet1'!$A$1:$H$100"}</definedName>
    <definedName name="タスクドキュメント１" hidden="1">#REF!</definedName>
    <definedName name="ぬんづｔｄｎ" localSheetId="1" hidden="1">{"'Sheet1'!$A$1:$H$100"}</definedName>
    <definedName name="ぬんづｔｄｎ" hidden="1">{"'Sheet1'!$A$1:$H$100"}</definedName>
    <definedName name="ハード掛率">#REF!</definedName>
    <definedName name="はせた" localSheetId="1" hidden="1">{"'Sheet1'!$A$1:$H$100"}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localSheetId="1" hidden="1">{"'タイトル状態'!$A$7:$W$32"}</definedName>
    <definedName name="ローカルメンテナンス" hidden="1">{"'タイトル状態'!$A$7:$W$32"}</definedName>
    <definedName name="ワクチン">#REF!</definedName>
    <definedName name="んｎ" localSheetId="1" hidden="1">{#N/A,#N/A,FALSE,"2050保守見積書";#N/A,#N/A,FALSE,"2050保守注文書"}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localSheetId="1" hidden="1">{"'表紙'!$A$1:$M$17"}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localSheetId="1" hidden="1">{"'タイトル状態'!$A$7:$W$32"}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38" l="1"/>
  <c r="B24" i="38"/>
  <c r="A9" i="38"/>
  <c r="F25" i="38" l="1"/>
  <c r="E23" i="38" l="1"/>
  <c r="B23" i="38"/>
  <c r="C28" i="38" l="1"/>
  <c r="B29" i="38"/>
  <c r="B28" i="38"/>
  <c r="A1" i="38"/>
  <c r="B33" i="38"/>
  <c r="B32" i="38"/>
  <c r="B31" i="38"/>
  <c r="B30" i="38"/>
  <c r="B27" i="38" l="1"/>
  <c r="B21" i="38"/>
  <c r="D18" i="38"/>
  <c r="D17" i="38"/>
  <c r="D16" i="38"/>
</calcChain>
</file>

<file path=xl/sharedStrings.xml><?xml version="1.0" encoding="utf-8"?>
<sst xmlns="http://schemas.openxmlformats.org/spreadsheetml/2006/main" count="76" uniqueCount="70">
  <si>
    <t>成田国際空港株式会社</t>
    <phoneticPr fontId="9"/>
  </si>
  <si>
    <t>支払条件</t>
    <phoneticPr fontId="9"/>
  </si>
  <si>
    <t>契約条項</t>
    <phoneticPr fontId="9"/>
  </si>
  <si>
    <t>代表取締役社長</t>
    <phoneticPr fontId="9"/>
  </si>
  <si>
    <t>千葉県成田市古込字古込１番地１</t>
    <phoneticPr fontId="9"/>
  </si>
  <si>
    <t>成田国際空港株式会社の指定する場所</t>
    <phoneticPr fontId="9"/>
  </si>
  <si>
    <t>契約金額</t>
    <phoneticPr fontId="9"/>
  </si>
  <si>
    <t>部分払い</t>
    <phoneticPr fontId="9"/>
  </si>
  <si>
    <t>契　　　約　　　書</t>
    <phoneticPr fontId="9"/>
  </si>
  <si>
    <t>発注者　　</t>
    <phoneticPr fontId="9"/>
  </si>
  <si>
    <t>所在地</t>
    <phoneticPr fontId="9"/>
  </si>
  <si>
    <t>商号又は名称</t>
    <phoneticPr fontId="9"/>
  </si>
  <si>
    <t>代表者</t>
    <phoneticPr fontId="9"/>
  </si>
  <si>
    <t>印</t>
    <phoneticPr fontId="9"/>
  </si>
  <si>
    <t>受注者</t>
    <phoneticPr fontId="9"/>
  </si>
  <si>
    <t>案件名称</t>
    <phoneticPr fontId="9"/>
  </si>
  <si>
    <t>納入場所</t>
    <phoneticPr fontId="9"/>
  </si>
  <si>
    <t>契約期間</t>
    <phoneticPr fontId="9"/>
  </si>
  <si>
    <t>から</t>
    <phoneticPr fontId="9"/>
  </si>
  <si>
    <t>まで</t>
    <phoneticPr fontId="9"/>
  </si>
  <si>
    <t>（ただし、税法の改正により消費税の税率が変動した場合には、改正以降における消費税等相当額は変動後の税率により計算する。）</t>
    <phoneticPr fontId="9"/>
  </si>
  <si>
    <t>出来形払</t>
    <phoneticPr fontId="9"/>
  </si>
  <si>
    <t>備　考</t>
    <phoneticPr fontId="9"/>
  </si>
  <si>
    <t>契約日</t>
  </si>
  <si>
    <t>決裁者名</t>
  </si>
  <si>
    <t>所在地</t>
  </si>
  <si>
    <t>契約者・商号又は名称</t>
  </si>
  <si>
    <t>代表者</t>
  </si>
  <si>
    <t>案件名称</t>
  </si>
  <si>
    <t>契約期間（開始日）</t>
  </si>
  <si>
    <t>契約期間（終了日）</t>
  </si>
  <si>
    <t>契約金額（税込み）</t>
  </si>
  <si>
    <t>消費税額</t>
  </si>
  <si>
    <t>支払条件(契約書頭書)（コード）</t>
  </si>
  <si>
    <t>支払条件(契約書頭書)</t>
  </si>
  <si>
    <t>支払条件（コード）</t>
  </si>
  <si>
    <t>支払条件</t>
  </si>
  <si>
    <t>部分払い回数</t>
  </si>
  <si>
    <t>契約条項①</t>
  </si>
  <si>
    <t>契約条項②</t>
  </si>
  <si>
    <t>建設リサイクル法対象（コード）</t>
  </si>
  <si>
    <t>建設リサイクル法対象</t>
  </si>
  <si>
    <t>建築士法第２２条の３の３対象（コード）</t>
  </si>
  <si>
    <t>建築士法第２２条の３の３対象</t>
  </si>
  <si>
    <t>藤井直樹</t>
  </si>
  <si>
    <t>神奈川県　横浜市鶴見区　品濃町</t>
  </si>
  <si>
    <t>２０２５０７１８株式会社</t>
  </si>
  <si>
    <t>山田次郎</t>
  </si>
  <si>
    <t>契約書頭書データ</t>
  </si>
  <si>
    <t>4950000</t>
  </si>
  <si>
    <t>450000</t>
  </si>
  <si>
    <t>0</t>
  </si>
  <si>
    <t>月締支払　末日締（翌月第2営業日内請求）　翌月25日払</t>
  </si>
  <si>
    <t>完成払</t>
  </si>
  <si>
    <t>01</t>
  </si>
  <si>
    <t>07</t>
  </si>
  <si>
    <t>対象外</t>
  </si>
  <si>
    <t>対象</t>
  </si>
  <si>
    <t>（うち取引に係る消費税及び地方消費税額</t>
    <phoneticPr fontId="9"/>
  </si>
  <si>
    <t>契約条項②（コード）</t>
  </si>
  <si>
    <t>契約条項①（コード）</t>
  </si>
  <si>
    <t>旅客案内サービス業務等契約条項</t>
  </si>
  <si>
    <t>工事請負契約条項</t>
  </si>
  <si>
    <t>）</t>
    <phoneticPr fontId="9"/>
  </si>
  <si>
    <t>契約番号（文書番号）</t>
  </si>
  <si>
    <t>2025年度00100001</t>
  </si>
  <si>
    <t>07</t>
    <phoneticPr fontId="9"/>
  </si>
  <si>
    <t>4</t>
    <phoneticPr fontId="9"/>
  </si>
  <si>
    <t>標準例８（調達事務要領第45条関係）</t>
  </si>
  <si>
    <t>〇〇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</si>
</sst>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;[Red]&quot;¥&quot;#,##0"/>
    <numFmt numFmtId="177" formatCode="&quot;¥&quot;#,##0_);[Red]\(&quot;¥&quot;#,##0\)"/>
  </numFmts>
  <fonts count="24" x14ac:knownFonts="1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color rgb="FFFF0000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0.5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1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0.5"/>
      <color rgb="FFFF0000"/>
      <name val="ＭＳ 明朝"/>
      <family val="1"/>
      <charset val="128"/>
    </font>
    <font>
      <sz val="10.5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</cellStyleXfs>
  <cellXfs count="65">
    <xf numFmtId="0" fontId="0" fillId="0" borderId="0" xfId="0">
      <alignment vertical="center"/>
    </xf>
    <xf numFmtId="0" fontId="8" fillId="0" borderId="0" xfId="0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0" fontId="15" fillId="0" borderId="0" xfId="5" applyFont="1">
      <alignment vertical="center"/>
    </xf>
    <xf numFmtId="0" fontId="22" fillId="0" borderId="0" xfId="5" applyFont="1">
      <alignment vertical="center"/>
    </xf>
    <xf numFmtId="49" fontId="0" fillId="0" borderId="0" xfId="0" applyNumberFormat="1" applyAlignment="1"/>
    <xf numFmtId="14" fontId="0" fillId="0" borderId="0" xfId="0" applyNumberFormat="1" applyAlignment="1"/>
    <xf numFmtId="0" fontId="0" fillId="0" borderId="0" xfId="0" applyAlignment="1"/>
    <xf numFmtId="0" fontId="0" fillId="2" borderId="0" xfId="0" applyFill="1">
      <alignment vertical="center"/>
    </xf>
    <xf numFmtId="0" fontId="12" fillId="0" borderId="10" xfId="5" applyFont="1" applyFill="1" applyBorder="1">
      <alignment vertical="center"/>
    </xf>
    <xf numFmtId="0" fontId="12" fillId="0" borderId="6" xfId="5" applyFont="1" applyFill="1" applyBorder="1">
      <alignment vertical="center"/>
    </xf>
    <xf numFmtId="0" fontId="12" fillId="0" borderId="11" xfId="5" applyFont="1" applyFill="1" applyBorder="1">
      <alignment vertical="center"/>
    </xf>
    <xf numFmtId="0" fontId="12" fillId="0" borderId="0" xfId="5" applyFont="1" applyFill="1">
      <alignment vertical="center"/>
    </xf>
    <xf numFmtId="0" fontId="12" fillId="0" borderId="12" xfId="5" applyFont="1" applyFill="1" applyBorder="1">
      <alignment vertical="center"/>
    </xf>
    <xf numFmtId="0" fontId="16" fillId="0" borderId="0" xfId="5" applyFont="1" applyFill="1">
      <alignment vertical="center"/>
    </xf>
    <xf numFmtId="0" fontId="19" fillId="0" borderId="0" xfId="5" applyFont="1" applyFill="1">
      <alignment vertical="center"/>
    </xf>
    <xf numFmtId="49" fontId="12" fillId="0" borderId="0" xfId="5" applyNumberFormat="1" applyFont="1" applyFill="1">
      <alignment vertical="center"/>
    </xf>
    <xf numFmtId="0" fontId="12" fillId="0" borderId="0" xfId="5" applyFont="1" applyFill="1" applyAlignment="1">
      <alignment horizontal="left" vertical="center" indent="1"/>
    </xf>
    <xf numFmtId="0" fontId="0" fillId="0" borderId="0" xfId="0" applyFill="1">
      <alignment vertical="center"/>
    </xf>
    <xf numFmtId="0" fontId="12" fillId="0" borderId="11" xfId="5" applyFont="1" applyFill="1" applyBorder="1" applyAlignment="1">
      <alignment vertical="center" wrapText="1"/>
    </xf>
    <xf numFmtId="0" fontId="16" fillId="0" borderId="13" xfId="5" applyFont="1" applyFill="1" applyBorder="1" applyAlignment="1">
      <alignment horizontal="center" vertical="center"/>
    </xf>
    <xf numFmtId="0" fontId="16" fillId="0" borderId="15" xfId="5" applyFont="1" applyFill="1" applyBorder="1" applyAlignment="1">
      <alignment horizontal="center" vertical="center"/>
    </xf>
    <xf numFmtId="0" fontId="12" fillId="0" borderId="4" xfId="5" applyFont="1" applyFill="1" applyBorder="1" applyAlignment="1">
      <alignment horizontal="center" vertical="center"/>
    </xf>
    <xf numFmtId="0" fontId="12" fillId="0" borderId="4" xfId="5" applyFont="1" applyFill="1" applyBorder="1">
      <alignment vertical="center"/>
    </xf>
    <xf numFmtId="0" fontId="12" fillId="0" borderId="8" xfId="5" applyFont="1" applyFill="1" applyBorder="1">
      <alignment vertical="center"/>
    </xf>
    <xf numFmtId="177" fontId="12" fillId="0" borderId="5" xfId="5" applyNumberFormat="1" applyFont="1" applyFill="1" applyBorder="1" applyAlignment="1"/>
    <xf numFmtId="177" fontId="12" fillId="0" borderId="0" xfId="5" applyNumberFormat="1" applyFont="1" applyFill="1" applyAlignment="1"/>
    <xf numFmtId="177" fontId="12" fillId="0" borderId="0" xfId="5" applyNumberFormat="1" applyFont="1" applyFill="1" applyAlignment="1">
      <alignment horizontal="left"/>
    </xf>
    <xf numFmtId="177" fontId="12" fillId="0" borderId="12" xfId="5" applyNumberFormat="1" applyFont="1" applyFill="1" applyBorder="1" applyAlignment="1"/>
    <xf numFmtId="0" fontId="12" fillId="0" borderId="1" xfId="5" applyFont="1" applyFill="1" applyBorder="1" applyAlignment="1">
      <alignment horizontal="center" vertical="center"/>
    </xf>
    <xf numFmtId="0" fontId="12" fillId="0" borderId="2" xfId="5" applyFont="1" applyFill="1" applyBorder="1" applyAlignment="1">
      <alignment horizontal="left" vertical="center"/>
    </xf>
    <xf numFmtId="0" fontId="12" fillId="0" borderId="14" xfId="5" applyFont="1" applyFill="1" applyBorder="1" applyAlignment="1">
      <alignment horizontal="left" vertical="center"/>
    </xf>
    <xf numFmtId="0" fontId="12" fillId="0" borderId="17" xfId="5" applyFont="1" applyFill="1" applyBorder="1">
      <alignment vertical="center"/>
    </xf>
    <xf numFmtId="0" fontId="12" fillId="0" borderId="9" xfId="5" applyFont="1" applyFill="1" applyBorder="1">
      <alignment vertical="center"/>
    </xf>
    <xf numFmtId="0" fontId="12" fillId="0" borderId="18" xfId="5" applyFont="1" applyFill="1" applyBorder="1">
      <alignment vertical="center"/>
    </xf>
    <xf numFmtId="0" fontId="0" fillId="0" borderId="12" xfId="0" applyFill="1" applyBorder="1">
      <alignment vertical="center"/>
    </xf>
    <xf numFmtId="0" fontId="23" fillId="0" borderId="7" xfId="5" applyFont="1" applyFill="1" applyBorder="1" applyAlignment="1">
      <alignment horizontal="right" vertical="center"/>
    </xf>
    <xf numFmtId="0" fontId="12" fillId="0" borderId="1" xfId="5" applyFont="1" applyFill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8" fillId="0" borderId="11" xfId="5" applyFont="1" applyFill="1" applyBorder="1" applyAlignment="1">
      <alignment horizontal="center" vertical="center"/>
    </xf>
    <xf numFmtId="0" fontId="18" fillId="0" borderId="0" xfId="5" applyFont="1" applyFill="1" applyAlignment="1">
      <alignment horizontal="center" vertical="center"/>
    </xf>
    <xf numFmtId="0" fontId="18" fillId="0" borderId="12" xfId="5" applyFont="1" applyFill="1" applyBorder="1" applyAlignment="1">
      <alignment horizontal="center" vertical="center"/>
    </xf>
    <xf numFmtId="0" fontId="12" fillId="0" borderId="11" xfId="5" applyFont="1" applyFill="1" applyBorder="1" applyAlignment="1">
      <alignment vertical="center" wrapText="1"/>
    </xf>
    <xf numFmtId="0" fontId="12" fillId="0" borderId="0" xfId="5" applyFont="1" applyFill="1" applyAlignment="1">
      <alignment vertical="center" wrapText="1"/>
    </xf>
    <xf numFmtId="0" fontId="12" fillId="0" borderId="12" xfId="5" applyFont="1" applyFill="1" applyBorder="1" applyAlignment="1">
      <alignment vertical="center" wrapText="1"/>
    </xf>
    <xf numFmtId="49" fontId="12" fillId="0" borderId="1" xfId="5" applyNumberFormat="1" applyFont="1" applyFill="1" applyBorder="1" applyAlignment="1">
      <alignment horizontal="left" vertical="center" indent="1"/>
    </xf>
    <xf numFmtId="0" fontId="12" fillId="0" borderId="2" xfId="5" applyFont="1" applyFill="1" applyBorder="1" applyAlignment="1">
      <alignment horizontal="left" vertical="center" indent="1"/>
    </xf>
    <xf numFmtId="0" fontId="12" fillId="0" borderId="14" xfId="5" applyFont="1" applyFill="1" applyBorder="1" applyAlignment="1">
      <alignment horizontal="left" vertical="center" indent="1"/>
    </xf>
    <xf numFmtId="0" fontId="12" fillId="0" borderId="1" xfId="5" applyFont="1" applyFill="1" applyBorder="1" applyAlignment="1">
      <alignment horizontal="left" vertical="center" indent="1"/>
    </xf>
    <xf numFmtId="49" fontId="12" fillId="0" borderId="1" xfId="5" applyNumberFormat="1" applyFont="1" applyFill="1" applyBorder="1" applyAlignment="1">
      <alignment horizontal="left" vertical="center" wrapText="1" indent="1"/>
    </xf>
    <xf numFmtId="0" fontId="12" fillId="0" borderId="2" xfId="5" applyFont="1" applyFill="1" applyBorder="1" applyAlignment="1">
      <alignment horizontal="left" vertical="center" wrapText="1" indent="1"/>
    </xf>
    <xf numFmtId="0" fontId="12" fillId="0" borderId="14" xfId="5" applyFont="1" applyFill="1" applyBorder="1" applyAlignment="1">
      <alignment horizontal="left" vertical="center" wrapText="1" indent="1"/>
    </xf>
    <xf numFmtId="0" fontId="12" fillId="0" borderId="1" xfId="5" applyFont="1" applyFill="1" applyBorder="1" applyAlignment="1">
      <alignment horizontal="left" vertical="center" wrapText="1" indent="1"/>
    </xf>
    <xf numFmtId="0" fontId="16" fillId="0" borderId="15" xfId="5" applyFont="1" applyFill="1" applyBorder="1" applyAlignment="1">
      <alignment horizontal="center" vertical="center"/>
    </xf>
    <xf numFmtId="0" fontId="16" fillId="0" borderId="16" xfId="5" applyFont="1" applyFill="1" applyBorder="1" applyAlignment="1">
      <alignment horizontal="center" vertical="center"/>
    </xf>
    <xf numFmtId="176" fontId="12" fillId="0" borderId="3" xfId="5" applyNumberFormat="1" applyFont="1" applyFill="1" applyBorder="1" applyAlignment="1">
      <alignment horizontal="left" indent="1"/>
    </xf>
    <xf numFmtId="176" fontId="12" fillId="0" borderId="4" xfId="5" applyNumberFormat="1" applyFont="1" applyFill="1" applyBorder="1" applyAlignment="1">
      <alignment horizontal="left" indent="1"/>
    </xf>
    <xf numFmtId="176" fontId="12" fillId="0" borderId="8" xfId="5" applyNumberFormat="1" applyFont="1" applyFill="1" applyBorder="1" applyAlignment="1">
      <alignment horizontal="left" indent="1"/>
    </xf>
    <xf numFmtId="0" fontId="12" fillId="0" borderId="5" xfId="5" applyFont="1" applyFill="1" applyBorder="1" applyAlignment="1">
      <alignment horizontal="left" vertical="top" wrapText="1"/>
    </xf>
    <xf numFmtId="0" fontId="12" fillId="0" borderId="0" xfId="5" applyFont="1" applyFill="1" applyAlignment="1">
      <alignment horizontal="left" vertical="top" wrapText="1"/>
    </xf>
    <xf numFmtId="0" fontId="12" fillId="0" borderId="12" xfId="5" applyFont="1" applyFill="1" applyBorder="1" applyAlignment="1">
      <alignment horizontal="left" vertical="top" wrapText="1"/>
    </xf>
    <xf numFmtId="0" fontId="16" fillId="0" borderId="13" xfId="5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/>
    </xf>
    <xf numFmtId="0" fontId="20" fillId="0" borderId="14" xfId="0" applyFont="1" applyFill="1" applyBorder="1" applyAlignment="1">
      <alignment horizontal="left" vertical="center"/>
    </xf>
  </cellXfs>
  <cellStyles count="16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0"/>
  <sheetViews>
    <sheetView tabSelected="1" view="pageBreakPreview" zoomScaleNormal="85" zoomScaleSheetLayoutView="100" workbookViewId="0"/>
  </sheetViews>
  <sheetFormatPr defaultColWidth="10" defaultRowHeight="20.100000000000001" customHeight="1" x14ac:dyDescent="0.15"/>
  <cols>
    <col min="1" max="1" width="15.42578125" style="2" customWidth="1"/>
    <col min="2" max="2" width="6.28515625" style="2" customWidth="1"/>
    <col min="3" max="3" width="18.42578125" style="2" customWidth="1"/>
    <col min="4" max="4" width="5.7109375" style="2" customWidth="1"/>
    <col min="5" max="5" width="9.42578125" style="2" customWidth="1"/>
    <col min="6" max="6" width="12.85546875" style="2" customWidth="1"/>
    <col min="7" max="7" width="10.7109375" style="2" customWidth="1"/>
    <col min="8" max="8" width="9.7109375" style="2" customWidth="1"/>
    <col min="9" max="16384" width="10" style="2"/>
  </cols>
  <sheetData>
    <row r="1" spans="1:16" ht="20.100000000000001" customHeight="1" x14ac:dyDescent="0.15">
      <c r="A1" s="10" t="str">
        <f>基本情報_1_1!X2</f>
        <v>2025年度00100001</v>
      </c>
      <c r="B1" s="11"/>
      <c r="C1" s="11"/>
      <c r="D1" s="11"/>
      <c r="E1" s="11"/>
      <c r="F1" s="11"/>
      <c r="G1" s="11"/>
      <c r="H1" s="37" t="s">
        <v>68</v>
      </c>
    </row>
    <row r="2" spans="1:16" ht="15" customHeight="1" x14ac:dyDescent="0.15">
      <c r="A2" s="12"/>
      <c r="B2" s="13"/>
      <c r="C2" s="13"/>
      <c r="D2" s="13"/>
      <c r="E2" s="13"/>
      <c r="F2" s="13"/>
      <c r="G2" s="13"/>
      <c r="H2" s="14"/>
    </row>
    <row r="3" spans="1:16" ht="20.100000000000001" customHeight="1" x14ac:dyDescent="0.15">
      <c r="A3" s="40" t="s">
        <v>8</v>
      </c>
      <c r="B3" s="41"/>
      <c r="C3" s="41"/>
      <c r="D3" s="41"/>
      <c r="E3" s="41"/>
      <c r="F3" s="41"/>
      <c r="G3" s="41"/>
      <c r="H3" s="42"/>
    </row>
    <row r="4" spans="1:16" ht="15" customHeight="1" x14ac:dyDescent="0.15">
      <c r="A4" s="12"/>
      <c r="B4" s="13"/>
      <c r="C4" s="13"/>
      <c r="D4" s="13"/>
      <c r="E4" s="13"/>
      <c r="F4" s="13"/>
      <c r="G4" s="13"/>
      <c r="H4" s="14"/>
    </row>
    <row r="5" spans="1:16" ht="20.100000000000001" customHeight="1" x14ac:dyDescent="0.15">
      <c r="A5" s="43" t="str">
        <f>IFERROR("発注者と受注者は、以下の明細及び別紙契約条項について、"&amp;TEXT(DATE(YEAR(基本情報_1_1!A2),MONTH(基本情報_1_1!A2),DAY(基本情報_1_1!A2)),"YYYY年M月D日")&amp;"付の合意に基づいて契約を締結するものとする。また、本契約の証として本書２通を作成し、当事者記名押印の上、各自１通を保有する。","")</f>
        <v>発注者と受注者は、以下の明細及び別紙契約条項について、2025年7月25日付の合意に基づいて契約を締結するものとする。また、本契約の証として本書２通を作成し、当事者記名押印の上、各自１通を保有する。</v>
      </c>
      <c r="B5" s="44"/>
      <c r="C5" s="44"/>
      <c r="D5" s="44"/>
      <c r="E5" s="44"/>
      <c r="F5" s="44"/>
      <c r="G5" s="44"/>
      <c r="H5" s="45"/>
    </row>
    <row r="6" spans="1:16" ht="20.100000000000001" customHeight="1" x14ac:dyDescent="0.15">
      <c r="A6" s="43"/>
      <c r="B6" s="44"/>
      <c r="C6" s="44"/>
      <c r="D6" s="44"/>
      <c r="E6" s="44"/>
      <c r="F6" s="44"/>
      <c r="G6" s="44"/>
      <c r="H6" s="45"/>
    </row>
    <row r="7" spans="1:16" ht="20.100000000000001" customHeight="1" x14ac:dyDescent="0.15">
      <c r="A7" s="43"/>
      <c r="B7" s="44"/>
      <c r="C7" s="44"/>
      <c r="D7" s="44"/>
      <c r="E7" s="44"/>
      <c r="F7" s="44"/>
      <c r="G7" s="44"/>
      <c r="H7" s="45"/>
    </row>
    <row r="8" spans="1:16" ht="15" customHeight="1" x14ac:dyDescent="0.15">
      <c r="A8" s="12"/>
      <c r="B8" s="13"/>
      <c r="C8" s="13"/>
      <c r="D8" s="13"/>
      <c r="E8" s="13"/>
      <c r="F8" s="13"/>
      <c r="G8" s="13"/>
      <c r="H8" s="14"/>
    </row>
    <row r="9" spans="1:16" ht="15" customHeight="1" x14ac:dyDescent="0.15">
      <c r="A9" s="12" t="str">
        <f>IFERROR(TEXT(DATE(YEAR(基本情報_1_1!A2),MONTH(基本情報_1_1!A2),DAY(基本情報_1_1!A2)),"YYYY年M月D日"),"")</f>
        <v>2025年7月25日</v>
      </c>
      <c r="B9" s="13"/>
      <c r="C9" s="13"/>
      <c r="D9" s="13"/>
      <c r="E9" s="13"/>
      <c r="F9" s="13"/>
      <c r="G9" s="13"/>
      <c r="H9" s="14"/>
    </row>
    <row r="10" spans="1:16" ht="15" customHeight="1" x14ac:dyDescent="0.15">
      <c r="A10" s="12"/>
      <c r="B10" s="13"/>
      <c r="C10" s="13"/>
      <c r="D10" s="13"/>
      <c r="E10" s="13"/>
      <c r="F10" s="13"/>
      <c r="G10" s="13"/>
      <c r="H10" s="14"/>
    </row>
    <row r="11" spans="1:16" ht="15" customHeight="1" x14ac:dyDescent="0.15">
      <c r="A11" s="12" t="s">
        <v>9</v>
      </c>
      <c r="B11" s="15" t="s">
        <v>10</v>
      </c>
      <c r="C11" s="13"/>
      <c r="D11" s="13" t="s">
        <v>4</v>
      </c>
      <c r="E11" s="16"/>
      <c r="F11" s="16"/>
      <c r="G11" s="13"/>
      <c r="H11" s="14"/>
    </row>
    <row r="12" spans="1:16" ht="15" customHeight="1" x14ac:dyDescent="0.15">
      <c r="A12" s="12"/>
      <c r="B12" s="15" t="s">
        <v>11</v>
      </c>
      <c r="C12" s="13"/>
      <c r="D12" s="13" t="s">
        <v>0</v>
      </c>
      <c r="E12" s="16"/>
      <c r="F12" s="16"/>
      <c r="G12" s="13"/>
      <c r="H12" s="14"/>
    </row>
    <row r="13" spans="1:16" ht="15" customHeight="1" x14ac:dyDescent="0.15">
      <c r="A13" s="12"/>
      <c r="B13" s="15" t="s">
        <v>12</v>
      </c>
      <c r="C13" s="13"/>
      <c r="D13" s="13" t="s">
        <v>3</v>
      </c>
      <c r="E13" s="16"/>
      <c r="F13" s="17" t="s">
        <v>69</v>
      </c>
      <c r="G13" s="18" t="s">
        <v>13</v>
      </c>
      <c r="H13" s="14"/>
    </row>
    <row r="14" spans="1:16" customFormat="1" ht="15" customHeight="1" x14ac:dyDescent="0.15">
      <c r="A14" s="19"/>
      <c r="B14" s="19"/>
      <c r="C14" s="19"/>
      <c r="D14" s="19"/>
      <c r="E14" s="19"/>
      <c r="F14" s="19"/>
      <c r="G14" s="19"/>
      <c r="H14" s="36"/>
    </row>
    <row r="15" spans="1:16" customFormat="1" ht="15" customHeight="1" x14ac:dyDescent="0.15">
      <c r="A15" s="19"/>
      <c r="B15" s="19"/>
      <c r="C15" s="19"/>
      <c r="D15" s="19"/>
      <c r="E15" s="19"/>
      <c r="F15" s="19"/>
      <c r="G15" s="19"/>
      <c r="H15" s="36"/>
      <c r="I15" s="1"/>
    </row>
    <row r="16" spans="1:16" ht="15" customHeight="1" x14ac:dyDescent="0.15">
      <c r="A16" s="20" t="s">
        <v>14</v>
      </c>
      <c r="B16" s="15" t="s">
        <v>10</v>
      </c>
      <c r="C16" s="13"/>
      <c r="D16" s="17" t="str">
        <f>基本情報_1_1!C2</f>
        <v>神奈川県　横浜市鶴見区　品濃町</v>
      </c>
      <c r="E16" s="13"/>
      <c r="F16" s="13"/>
      <c r="G16" s="13"/>
      <c r="H16" s="14"/>
      <c r="I16" s="5"/>
      <c r="P16" s="3"/>
    </row>
    <row r="17" spans="1:16" ht="15" customHeight="1" x14ac:dyDescent="0.15">
      <c r="A17" s="12"/>
      <c r="B17" s="15" t="s">
        <v>11</v>
      </c>
      <c r="C17" s="13"/>
      <c r="D17" s="17" t="str">
        <f>基本情報_1_1!D2</f>
        <v>２０２５０７１８株式会社</v>
      </c>
      <c r="E17" s="13"/>
      <c r="F17" s="13"/>
      <c r="G17" s="13"/>
      <c r="H17" s="14"/>
      <c r="P17" s="3"/>
    </row>
    <row r="18" spans="1:16" ht="15" customHeight="1" x14ac:dyDescent="0.15">
      <c r="A18" s="12"/>
      <c r="B18" s="15" t="s">
        <v>12</v>
      </c>
      <c r="C18" s="13"/>
      <c r="D18" s="17" t="str">
        <f>基本情報_1_1!E2</f>
        <v>山田次郎</v>
      </c>
      <c r="E18" s="13"/>
      <c r="F18" s="13"/>
      <c r="G18" s="18" t="s">
        <v>13</v>
      </c>
      <c r="H18" s="14"/>
      <c r="P18" s="3"/>
    </row>
    <row r="19" spans="1:16" ht="15" customHeight="1" x14ac:dyDescent="0.15">
      <c r="A19" s="12"/>
      <c r="B19" s="13"/>
      <c r="C19" s="13"/>
      <c r="D19" s="13"/>
      <c r="E19" s="13"/>
      <c r="F19" s="13"/>
      <c r="G19" s="18"/>
      <c r="H19" s="14"/>
      <c r="P19" s="3"/>
    </row>
    <row r="20" spans="1:16" ht="15" customHeight="1" x14ac:dyDescent="0.15">
      <c r="A20" s="12"/>
      <c r="B20" s="13"/>
      <c r="C20" s="13"/>
      <c r="D20" s="13"/>
      <c r="E20" s="13"/>
      <c r="F20" s="13"/>
      <c r="G20" s="13"/>
      <c r="H20" s="14"/>
    </row>
    <row r="21" spans="1:16" ht="33" customHeight="1" x14ac:dyDescent="0.15">
      <c r="A21" s="21" t="s">
        <v>15</v>
      </c>
      <c r="B21" s="46" t="str">
        <f>基本情報_1_1!F2</f>
        <v>契約書頭書データ</v>
      </c>
      <c r="C21" s="47"/>
      <c r="D21" s="47"/>
      <c r="E21" s="47"/>
      <c r="F21" s="47"/>
      <c r="G21" s="47"/>
      <c r="H21" s="48"/>
      <c r="P21" s="3"/>
    </row>
    <row r="22" spans="1:16" ht="33" customHeight="1" x14ac:dyDescent="0.15">
      <c r="A22" s="21" t="s">
        <v>16</v>
      </c>
      <c r="B22" s="49" t="s">
        <v>5</v>
      </c>
      <c r="C22" s="47"/>
      <c r="D22" s="47"/>
      <c r="E22" s="47"/>
      <c r="F22" s="47"/>
      <c r="G22" s="47"/>
      <c r="H22" s="48"/>
    </row>
    <row r="23" spans="1:16" ht="33" customHeight="1" x14ac:dyDescent="0.15">
      <c r="A23" s="22" t="s">
        <v>17</v>
      </c>
      <c r="B23" s="38" t="str">
        <f>IFERROR(TEXT(DATE(YEAR(基本情報_1_1!G2),MONTH(基本情報_1_1!G2),DAY(基本情報_1_1!G2)),"YYYY年M月D日"),"")</f>
        <v>2025年7月1日</v>
      </c>
      <c r="C23" s="39"/>
      <c r="D23" s="23" t="s">
        <v>18</v>
      </c>
      <c r="E23" s="38" t="str">
        <f>IFERROR(TEXT(DATE(YEAR(基本情報_1_1!H2),MONTH(基本情報_1_1!H2),DAY(基本情報_1_1!H2)),"YYYY年M月D日"),"")</f>
        <v>2025年7月31日</v>
      </c>
      <c r="F23" s="39"/>
      <c r="G23" s="24" t="s">
        <v>19</v>
      </c>
      <c r="H23" s="25"/>
      <c r="J23" s="4"/>
    </row>
    <row r="24" spans="1:16" ht="24.95" customHeight="1" x14ac:dyDescent="0.15">
      <c r="A24" s="54" t="s">
        <v>6</v>
      </c>
      <c r="B24" s="56">
        <f>IFERROR(ROUNDDOWN(基本情報_1_1!I2,0),"")</f>
        <v>4950000</v>
      </c>
      <c r="C24" s="57"/>
      <c r="D24" s="57"/>
      <c r="E24" s="57"/>
      <c r="F24" s="57"/>
      <c r="G24" s="57"/>
      <c r="H24" s="58"/>
    </row>
    <row r="25" spans="1:16" ht="16.350000000000001" customHeight="1" x14ac:dyDescent="0.15">
      <c r="A25" s="55"/>
      <c r="B25" s="26" t="s">
        <v>58</v>
      </c>
      <c r="C25" s="27"/>
      <c r="D25" s="27"/>
      <c r="E25" s="27"/>
      <c r="F25" s="28">
        <f>IFERROR(ROUNDDOWN(基本情報_1_1!J2,0),"")</f>
        <v>450000</v>
      </c>
      <c r="G25" s="27" t="s">
        <v>63</v>
      </c>
      <c r="H25" s="29"/>
    </row>
    <row r="26" spans="1:16" ht="33" customHeight="1" x14ac:dyDescent="0.15">
      <c r="A26" s="55"/>
      <c r="B26" s="59" t="s">
        <v>20</v>
      </c>
      <c r="C26" s="60"/>
      <c r="D26" s="60"/>
      <c r="E26" s="60"/>
      <c r="F26" s="60"/>
      <c r="G26" s="60"/>
      <c r="H26" s="61"/>
    </row>
    <row r="27" spans="1:16" ht="33" customHeight="1" x14ac:dyDescent="0.15">
      <c r="A27" s="21" t="s">
        <v>1</v>
      </c>
      <c r="B27" s="46" t="str">
        <f>基本情報_1_1!L2</f>
        <v>月締支払　末日締（翌月第2営業日内請求）　翌月25日払</v>
      </c>
      <c r="C27" s="47"/>
      <c r="D27" s="47"/>
      <c r="E27" s="47"/>
      <c r="F27" s="47"/>
      <c r="G27" s="47"/>
      <c r="H27" s="48"/>
    </row>
    <row r="28" spans="1:16" ht="33" customHeight="1" x14ac:dyDescent="0.15">
      <c r="A28" s="21" t="s">
        <v>7</v>
      </c>
      <c r="B28" s="30" t="str">
        <f>IF(基本情報_1_1!M2="07","有","無")</f>
        <v>有</v>
      </c>
      <c r="C28" s="63" t="str">
        <f>IF(基本情報_1_1!M2="07","（"&amp;基本情報_1_1!O2&amp;"回以内）","")</f>
        <v>（4回以内）</v>
      </c>
      <c r="D28" s="63"/>
      <c r="E28" s="63"/>
      <c r="F28" s="63"/>
      <c r="G28" s="63"/>
      <c r="H28" s="64"/>
    </row>
    <row r="29" spans="1:16" ht="33" customHeight="1" x14ac:dyDescent="0.15">
      <c r="A29" s="21" t="s">
        <v>21</v>
      </c>
      <c r="B29" s="30" t="str">
        <f>IF(基本情報_1_1!M2="08","有","無")</f>
        <v>無</v>
      </c>
      <c r="C29" s="31"/>
      <c r="D29" s="31"/>
      <c r="E29" s="31"/>
      <c r="F29" s="31"/>
      <c r="G29" s="31"/>
      <c r="H29" s="32"/>
    </row>
    <row r="30" spans="1:16" ht="33" customHeight="1" x14ac:dyDescent="0.15">
      <c r="A30" s="62" t="s">
        <v>2</v>
      </c>
      <c r="B30" s="50" t="str">
        <f>基本情報_1_1!W2</f>
        <v>工事請負契約条項</v>
      </c>
      <c r="C30" s="51"/>
      <c r="D30" s="51"/>
      <c r="E30" s="51"/>
      <c r="F30" s="51"/>
      <c r="G30" s="51"/>
      <c r="H30" s="52"/>
    </row>
    <row r="31" spans="1:16" ht="33" customHeight="1" x14ac:dyDescent="0.15">
      <c r="A31" s="62"/>
      <c r="B31" s="50" t="str">
        <f>基本情報_1_1!U2</f>
        <v>旅客案内サービス業務等契約条項</v>
      </c>
      <c r="C31" s="51"/>
      <c r="D31" s="51"/>
      <c r="E31" s="51"/>
      <c r="F31" s="51"/>
      <c r="G31" s="51"/>
      <c r="H31" s="52"/>
    </row>
    <row r="32" spans="1:16" ht="33" customHeight="1" x14ac:dyDescent="0.15">
      <c r="A32" s="62" t="s">
        <v>22</v>
      </c>
      <c r="B32" s="53" t="str">
        <f>IF(基本情報_1_1!Q2="対象", "解体工事に要する費用等（別紙のとおり）", "")</f>
        <v/>
      </c>
      <c r="C32" s="51"/>
      <c r="D32" s="51"/>
      <c r="E32" s="51"/>
      <c r="F32" s="51"/>
      <c r="G32" s="51"/>
      <c r="H32" s="52"/>
    </row>
    <row r="33" spans="1:8" ht="33" customHeight="1" x14ac:dyDescent="0.15">
      <c r="A33" s="62"/>
      <c r="B33" s="53" t="str">
        <f>IF(基本情報_1_1!S2="対象", "建築士法第２２条の３の３に定める記載事項（別紙のとおり）", "")</f>
        <v>建築士法第２２条の３の３に定める記載事項（別紙のとおり）</v>
      </c>
      <c r="C33" s="51"/>
      <c r="D33" s="51"/>
      <c r="E33" s="51"/>
      <c r="F33" s="51"/>
      <c r="G33" s="51"/>
      <c r="H33" s="52"/>
    </row>
    <row r="34" spans="1:8" ht="15" customHeight="1" thickBot="1" x14ac:dyDescent="0.2">
      <c r="A34" s="33"/>
      <c r="B34" s="34"/>
      <c r="C34" s="34"/>
      <c r="D34" s="34"/>
      <c r="E34" s="34"/>
      <c r="F34" s="34"/>
      <c r="G34" s="34"/>
      <c r="H34" s="35"/>
    </row>
    <row r="40" spans="1:8" ht="35.25" customHeight="1" x14ac:dyDescent="0.15"/>
  </sheetData>
  <mergeCells count="17">
    <mergeCell ref="B27:H27"/>
    <mergeCell ref="B30:H30"/>
    <mergeCell ref="B32:H32"/>
    <mergeCell ref="A24:A26"/>
    <mergeCell ref="B24:H24"/>
    <mergeCell ref="B26:H26"/>
    <mergeCell ref="A30:A31"/>
    <mergeCell ref="A32:A33"/>
    <mergeCell ref="B31:H31"/>
    <mergeCell ref="B33:H33"/>
    <mergeCell ref="C28:H28"/>
    <mergeCell ref="B23:C23"/>
    <mergeCell ref="E23:F23"/>
    <mergeCell ref="A3:H3"/>
    <mergeCell ref="A5:H7"/>
    <mergeCell ref="B21:H21"/>
    <mergeCell ref="B22:H22"/>
  </mergeCells>
  <phoneticPr fontId="9"/>
  <printOptions horizontalCentered="1"/>
  <pageMargins left="0.98425196850393704" right="0.98425196850393704" top="1.3779527559055118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"/>
  <sheetViews>
    <sheetView topLeftCell="K1" workbookViewId="0">
      <selection activeCell="O8" sqref="O8"/>
    </sheetView>
  </sheetViews>
  <sheetFormatPr defaultRowHeight="12" x14ac:dyDescent="0.15"/>
  <cols>
    <col min="1" max="1" width="10.42578125" bestFit="1" customWidth="1"/>
    <col min="2" max="2" width="9.42578125" bestFit="1" customWidth="1"/>
    <col min="3" max="3" width="31.85546875" bestFit="1" customWidth="1"/>
    <col min="4" max="4" width="21.42578125" bestFit="1" customWidth="1"/>
    <col min="5" max="5" width="9.42578125" bestFit="1" customWidth="1"/>
    <col min="6" max="6" width="17.28515625" bestFit="1" customWidth="1"/>
    <col min="7" max="9" width="18.140625" bestFit="1" customWidth="1"/>
    <col min="10" max="10" width="9.42578125" bestFit="1" customWidth="1"/>
    <col min="11" max="11" width="29" bestFit="1" customWidth="1"/>
    <col min="12" max="12" width="52.42578125" bestFit="1" customWidth="1"/>
    <col min="13" max="13" width="16.85546875" bestFit="1" customWidth="1"/>
    <col min="14" max="14" width="9.42578125" bestFit="1" customWidth="1"/>
    <col min="15" max="15" width="13.5703125" bestFit="1" customWidth="1"/>
    <col min="16" max="16" width="28.42578125" bestFit="1" customWidth="1"/>
    <col min="17" max="17" width="21" bestFit="1" customWidth="1"/>
    <col min="18" max="18" width="36" bestFit="1" customWidth="1"/>
    <col min="19" max="19" width="28.42578125" bestFit="1" customWidth="1"/>
    <col min="20" max="20" width="19" bestFit="1" customWidth="1"/>
    <col min="21" max="21" width="32.5703125" bestFit="1" customWidth="1"/>
    <col min="22" max="22" width="19" bestFit="1" customWidth="1"/>
    <col min="23" max="23" width="18.140625" bestFit="1" customWidth="1"/>
  </cols>
  <sheetData>
    <row r="1" spans="1:24" x14ac:dyDescent="0.15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40</v>
      </c>
      <c r="Q1" t="s">
        <v>41</v>
      </c>
      <c r="R1" t="s">
        <v>42</v>
      </c>
      <c r="S1" t="s">
        <v>43</v>
      </c>
      <c r="T1" t="s">
        <v>59</v>
      </c>
      <c r="U1" t="s">
        <v>39</v>
      </c>
      <c r="V1" t="s">
        <v>60</v>
      </c>
      <c r="W1" t="s">
        <v>38</v>
      </c>
      <c r="X1" s="9" t="s">
        <v>64</v>
      </c>
    </row>
    <row r="2" spans="1:24" x14ac:dyDescent="0.15">
      <c r="A2" s="7">
        <v>45863</v>
      </c>
      <c r="B2" s="6" t="s">
        <v>44</v>
      </c>
      <c r="C2" s="6" t="s">
        <v>45</v>
      </c>
      <c r="D2" s="6" t="s">
        <v>46</v>
      </c>
      <c r="E2" s="6" t="s">
        <v>47</v>
      </c>
      <c r="F2" s="6" t="s">
        <v>48</v>
      </c>
      <c r="G2" s="7">
        <v>45839</v>
      </c>
      <c r="H2" s="7">
        <v>45869</v>
      </c>
      <c r="I2" s="8" t="s">
        <v>49</v>
      </c>
      <c r="J2" s="8" t="s">
        <v>50</v>
      </c>
      <c r="K2" s="6" t="s">
        <v>51</v>
      </c>
      <c r="L2" s="6" t="s">
        <v>52</v>
      </c>
      <c r="M2" s="6" t="s">
        <v>66</v>
      </c>
      <c r="N2" s="6" t="s">
        <v>53</v>
      </c>
      <c r="O2" s="6" t="s">
        <v>67</v>
      </c>
      <c r="P2" s="6" t="s">
        <v>51</v>
      </c>
      <c r="Q2" s="6" t="s">
        <v>56</v>
      </c>
      <c r="R2" s="6" t="s">
        <v>51</v>
      </c>
      <c r="S2" s="6" t="s">
        <v>57</v>
      </c>
      <c r="T2" s="6" t="s">
        <v>55</v>
      </c>
      <c r="U2" s="6" t="s">
        <v>61</v>
      </c>
      <c r="V2" s="6" t="s">
        <v>54</v>
      </c>
      <c r="W2" s="6" t="s">
        <v>62</v>
      </c>
      <c r="X2" s="9" t="s">
        <v>65</v>
      </c>
    </row>
  </sheetData>
  <phoneticPr fontId="9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D04430-D3A9-4080-AB31-29E88CDF51A4}"/>
</file>

<file path=customXml/itemProps2.xml><?xml version="1.0" encoding="utf-8"?>
<ds:datastoreItem xmlns:ds="http://schemas.openxmlformats.org/officeDocument/2006/customXml" ds:itemID="{6CE4AA94-1555-431E-A3A8-9671477F12F5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</ds:schemaRefs>
</ds:datastoreItem>
</file>

<file path=customXml/itemProps3.xml><?xml version="1.0" encoding="utf-8"?>
<ds:datastoreItem xmlns:ds="http://schemas.openxmlformats.org/officeDocument/2006/customXml" ds:itemID="{0A262355-8725-4660-9A80-DFA5A2E8E33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システム開発業務請負・物品製造請負</vt:lpstr>
      <vt:lpstr>基本情報_1_1</vt:lpstr>
      <vt:lpstr>システム開発業務請負・物品製造請負!Print_Area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小竹杏実 / Kotake，Ami</dc:creator>
  <cp:keywords/>
  <dc:description/>
  <cp:lastModifiedBy>Sugano, Yutaro</cp:lastModifiedBy>
  <cp:revision/>
  <dcterms:created xsi:type="dcterms:W3CDTF">2024-08-07T06:18:25Z</dcterms:created>
  <dcterms:modified xsi:type="dcterms:W3CDTF">2026-03-25T07:14:36Z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